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patisha Borovci\"/>
    </mc:Choice>
  </mc:AlternateContent>
  <bookViews>
    <workbookView xWindow="0" yWindow="0" windowWidth="28740" windowHeight="142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01" i="1" l="1"/>
  <c r="H100" i="1"/>
  <c r="H102" i="1" s="1"/>
  <c r="D102" i="1"/>
  <c r="E102" i="1"/>
  <c r="H95" i="1"/>
  <c r="H96" i="1"/>
  <c r="H97" i="1"/>
  <c r="H94" i="1"/>
  <c r="D98" i="1"/>
  <c r="E98" i="1"/>
  <c r="H89" i="1"/>
  <c r="H90" i="1"/>
  <c r="H91" i="1"/>
  <c r="H88" i="1"/>
  <c r="D92" i="1"/>
  <c r="E92" i="1"/>
  <c r="H85" i="1"/>
  <c r="H84" i="1"/>
  <c r="D86" i="1"/>
  <c r="E86" i="1"/>
  <c r="H81" i="1"/>
  <c r="H77" i="1"/>
  <c r="H78" i="1"/>
  <c r="H76" i="1"/>
  <c r="D79" i="1"/>
  <c r="E79" i="1"/>
  <c r="H71" i="1"/>
  <c r="H72" i="1"/>
  <c r="H73" i="1"/>
  <c r="H70" i="1"/>
  <c r="D74" i="1"/>
  <c r="E74" i="1"/>
  <c r="H62" i="1"/>
  <c r="H63" i="1"/>
  <c r="H64" i="1"/>
  <c r="H65" i="1"/>
  <c r="H66" i="1"/>
  <c r="H67" i="1"/>
  <c r="H61" i="1"/>
  <c r="D68" i="1"/>
  <c r="E68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33" i="1"/>
  <c r="D59" i="1"/>
  <c r="E59" i="1"/>
  <c r="H21" i="1"/>
  <c r="H22" i="1"/>
  <c r="H23" i="1"/>
  <c r="H24" i="1"/>
  <c r="H25" i="1"/>
  <c r="H26" i="1"/>
  <c r="H27" i="1"/>
  <c r="H28" i="1"/>
  <c r="H29" i="1"/>
  <c r="H30" i="1"/>
  <c r="H20" i="1"/>
  <c r="D31" i="1"/>
  <c r="E31" i="1"/>
  <c r="H13" i="1"/>
  <c r="H14" i="1"/>
  <c r="H15" i="1"/>
  <c r="H16" i="1"/>
  <c r="H17" i="1"/>
  <c r="H12" i="1"/>
  <c r="D18" i="1"/>
  <c r="E18" i="1"/>
  <c r="H68" i="1" l="1"/>
  <c r="H18" i="1"/>
  <c r="D103" i="1"/>
  <c r="H74" i="1"/>
  <c r="H59" i="1"/>
  <c r="H86" i="1"/>
  <c r="H92" i="1"/>
  <c r="H31" i="1"/>
  <c r="H79" i="1"/>
  <c r="H98" i="1"/>
  <c r="H103" i="1" s="1"/>
  <c r="E103" i="1"/>
</calcChain>
</file>

<file path=xl/sharedStrings.xml><?xml version="1.0" encoding="utf-8"?>
<sst xmlns="http://schemas.openxmlformats.org/spreadsheetml/2006/main" count="309" uniqueCount="94">
  <si>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</si>
  <si>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</si>
  <si>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</si>
  <si>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</si>
  <si>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</si>
  <si>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</si>
  <si>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ЕКОТЕРРА ЕООД</t>
  </si>
  <si>
    <t>3.500</t>
  </si>
  <si>
    <t>ОБЩИНА ГР.БЕРКОВИЦА</t>
  </si>
  <si>
    <t>Селски, горски път</t>
  </si>
  <si>
    <t>3.501</t>
  </si>
  <si>
    <t>13.505</t>
  </si>
  <si>
    <t>18.500</t>
  </si>
  <si>
    <t>19.50</t>
  </si>
  <si>
    <t>81.502</t>
  </si>
  <si>
    <t>Общо за ползвателя</t>
  </si>
  <si>
    <t>ВИДОВ ГРУП ЕООД</t>
  </si>
  <si>
    <t>46.500</t>
  </si>
  <si>
    <t>46.501</t>
  </si>
  <si>
    <t>46.502</t>
  </si>
  <si>
    <t>46.503</t>
  </si>
  <si>
    <t>46.504</t>
  </si>
  <si>
    <t>46.505</t>
  </si>
  <si>
    <t>46.506</t>
  </si>
  <si>
    <t>46.507</t>
  </si>
  <si>
    <t>46.508</t>
  </si>
  <si>
    <t>46.509</t>
  </si>
  <si>
    <t>46.511</t>
  </si>
  <si>
    <t>МОНТ-АГРО ЕООД</t>
  </si>
  <si>
    <t>16.500</t>
  </si>
  <si>
    <t>16.502</t>
  </si>
  <si>
    <t>16.503</t>
  </si>
  <si>
    <t>20.30</t>
  </si>
  <si>
    <t>27.500</t>
  </si>
  <si>
    <t>27.501</t>
  </si>
  <si>
    <t>28.500</t>
  </si>
  <si>
    <t>29.33</t>
  </si>
  <si>
    <t>29.79</t>
  </si>
  <si>
    <t>29.134</t>
  </si>
  <si>
    <t>29.180</t>
  </si>
  <si>
    <t>29.191</t>
  </si>
  <si>
    <t>31.500</t>
  </si>
  <si>
    <t>39.500</t>
  </si>
  <si>
    <t>39.501</t>
  </si>
  <si>
    <t>39.502</t>
  </si>
  <si>
    <t>47.508</t>
  </si>
  <si>
    <t>66.500</t>
  </si>
  <si>
    <t>66.501</t>
  </si>
  <si>
    <t>66.503</t>
  </si>
  <si>
    <t>68.301</t>
  </si>
  <si>
    <t>68.302</t>
  </si>
  <si>
    <t>БЕРК ФАРМ ЕООД</t>
  </si>
  <si>
    <t>13.500</t>
  </si>
  <si>
    <t>13.501</t>
  </si>
  <si>
    <t>13.502</t>
  </si>
  <si>
    <t>50.500</t>
  </si>
  <si>
    <t>50.501</t>
  </si>
  <si>
    <t>50.504</t>
  </si>
  <si>
    <t>ГАРАНТАГРО ПП ЕООД</t>
  </si>
  <si>
    <t>50.231</t>
  </si>
  <si>
    <t>50.507</t>
  </si>
  <si>
    <t>51.500</t>
  </si>
  <si>
    <t>57.507</t>
  </si>
  <si>
    <t>"БЛАГОВЕЦ 2022" ЕООД</t>
  </si>
  <si>
    <t>50.502</t>
  </si>
  <si>
    <t>50.506</t>
  </si>
  <si>
    <t>ЕМИЛ НЕДКОВ АНГЕЛОВ</t>
  </si>
  <si>
    <t>62.301</t>
  </si>
  <si>
    <t>ХРИСТО ГЕОРГИЕВ ЯНАКИЕВ</t>
  </si>
  <si>
    <t>50.508</t>
  </si>
  <si>
    <t>ТОДОР САШОВ КРУМОВ</t>
  </si>
  <si>
    <t>48.502</t>
  </si>
  <si>
    <t>49.74</t>
  </si>
  <si>
    <t>49.504</t>
  </si>
  <si>
    <t>65.34</t>
  </si>
  <si>
    <t>ЦВЕТЕЛИНА ЕМИЛОВА ЯНАКИЕВА</t>
  </si>
  <si>
    <t>48.500</t>
  </si>
  <si>
    <t>49.500</t>
  </si>
  <si>
    <t>49.510</t>
  </si>
  <si>
    <t>62.302</t>
  </si>
  <si>
    <t>ДЕНИМИР КОНСТАНТИНОВ КАМЕНОВ</t>
  </si>
  <si>
    <t>50.505</t>
  </si>
  <si>
    <t>ФЕРМА - Регистри</t>
  </si>
  <si>
    <t>Общинска служба "Земеделие" БЕРКОВИЦА</t>
  </si>
  <si>
    <t>Землище на БОРОВЦИ ЕКАТТЕ 05654</t>
  </si>
  <si>
    <t>стопанска година 2023/2024</t>
  </si>
  <si>
    <t>Доброволно споразумение вх. № 18/14.12.2023 г. по чл.37в за орна земля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</si>
  <si>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</si>
  <si>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</si>
  <si>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</si>
  <si>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</si>
  <si>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Общо за землището: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</si>
  <si>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</si>
  <si>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Боровци, общ. Берковица, обл. Монтана – 31.00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</si>
</sst>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topLeftCell="A91" workbookViewId="0">
      <selection activeCell="F110" sqref="F110"/>
    </sheetView>
  </sheetViews>
  <sheetFormatPr defaultRowHeight="15" x14ac:dyDescent="0.25"/>
  <cols>
    <col min="1" max="1" width="36.140625" customWidth="1"/>
    <col min="2" max="2" width="8.42578125" bestFit="1" customWidth="1"/>
    <col min="3" max="3" width="24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88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82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83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84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85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86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92</v>
      </c>
      <c r="B7" s="19"/>
      <c r="C7" s="19"/>
      <c r="D7" s="19"/>
      <c r="E7" s="19"/>
      <c r="F7" s="19"/>
      <c r="G7" s="19"/>
      <c r="H7" s="19"/>
    </row>
    <row r="8" spans="1:8" x14ac:dyDescent="0.25">
      <c r="A8" s="12"/>
      <c r="B8" s="12"/>
      <c r="C8" s="12"/>
      <c r="D8" s="12"/>
      <c r="E8" s="12"/>
      <c r="F8" s="12"/>
      <c r="G8" s="12"/>
      <c r="H8" s="12"/>
    </row>
    <row r="9" spans="1:8" ht="57.75" customHeight="1" x14ac:dyDescent="0.25">
      <c r="A9" s="22" t="s">
        <v>93</v>
      </c>
      <c r="B9" s="23"/>
      <c r="C9" s="23"/>
      <c r="D9" s="23"/>
      <c r="E9" s="23"/>
      <c r="F9" s="23"/>
      <c r="G9" s="23"/>
      <c r="H9" s="24"/>
    </row>
    <row r="10" spans="1:8" x14ac:dyDescent="0.25">
      <c r="A10" s="21" t="s">
        <v>87</v>
      </c>
      <c r="B10" s="21"/>
      <c r="C10" s="21"/>
      <c r="D10" s="21"/>
      <c r="E10" s="21"/>
      <c r="F10" s="21"/>
      <c r="G10" s="21"/>
      <c r="H10" s="21"/>
    </row>
    <row r="11" spans="1:8" ht="45" x14ac:dyDescent="0.25">
      <c r="A11" s="14" t="s">
        <v>89</v>
      </c>
      <c r="B11" s="18" t="s">
        <v>0</v>
      </c>
      <c r="C11" s="18" t="s">
        <v>1</v>
      </c>
      <c r="D11" s="14" t="s">
        <v>2</v>
      </c>
      <c r="E11" s="14" t="s">
        <v>3</v>
      </c>
      <c r="F11" s="14" t="s">
        <v>4</v>
      </c>
      <c r="G11" s="14" t="s">
        <v>5</v>
      </c>
      <c r="H11" s="14" t="s">
        <v>90</v>
      </c>
    </row>
    <row r="12" spans="1:8" x14ac:dyDescent="0.25">
      <c r="A12" s="7" t="s">
        <v>6</v>
      </c>
      <c r="B12" s="6" t="s">
        <v>7</v>
      </c>
      <c r="C12" s="8" t="s">
        <v>8</v>
      </c>
      <c r="D12" s="9">
        <v>2.1389999999999998</v>
      </c>
      <c r="E12" s="9">
        <v>1.343</v>
      </c>
      <c r="F12" s="7" t="s">
        <v>9</v>
      </c>
      <c r="G12" s="10">
        <v>31</v>
      </c>
      <c r="H12" s="10">
        <f t="shared" ref="H12:H17" si="0">E12*G12</f>
        <v>41.632999999999996</v>
      </c>
    </row>
    <row r="13" spans="1:8" x14ac:dyDescent="0.25">
      <c r="A13" s="7" t="s">
        <v>6</v>
      </c>
      <c r="B13" s="6" t="s">
        <v>10</v>
      </c>
      <c r="C13" s="8" t="s">
        <v>8</v>
      </c>
      <c r="D13" s="9">
        <v>1.0629999999999999</v>
      </c>
      <c r="E13" s="9">
        <v>0.186</v>
      </c>
      <c r="F13" s="7" t="s">
        <v>9</v>
      </c>
      <c r="G13" s="10">
        <v>31</v>
      </c>
      <c r="H13" s="10">
        <f t="shared" si="0"/>
        <v>5.766</v>
      </c>
    </row>
    <row r="14" spans="1:8" x14ac:dyDescent="0.25">
      <c r="A14" s="7" t="s">
        <v>6</v>
      </c>
      <c r="B14" s="6" t="s">
        <v>11</v>
      </c>
      <c r="C14" s="8" t="s">
        <v>8</v>
      </c>
      <c r="D14" s="9">
        <v>0.38900000000000001</v>
      </c>
      <c r="E14" s="9">
        <v>0.106</v>
      </c>
      <c r="F14" s="7" t="s">
        <v>9</v>
      </c>
      <c r="G14" s="10">
        <v>31</v>
      </c>
      <c r="H14" s="10">
        <f t="shared" si="0"/>
        <v>3.286</v>
      </c>
    </row>
    <row r="15" spans="1:8" x14ac:dyDescent="0.25">
      <c r="A15" s="7" t="s">
        <v>6</v>
      </c>
      <c r="B15" s="6" t="s">
        <v>12</v>
      </c>
      <c r="C15" s="8" t="s">
        <v>8</v>
      </c>
      <c r="D15" s="9">
        <v>2.3660000000000001</v>
      </c>
      <c r="E15" s="9">
        <v>0.38700000000000001</v>
      </c>
      <c r="F15" s="7" t="s">
        <v>9</v>
      </c>
      <c r="G15" s="10">
        <v>31</v>
      </c>
      <c r="H15" s="10">
        <f t="shared" si="0"/>
        <v>11.997</v>
      </c>
    </row>
    <row r="16" spans="1:8" x14ac:dyDescent="0.25">
      <c r="A16" s="7" t="s">
        <v>6</v>
      </c>
      <c r="B16" s="6" t="s">
        <v>13</v>
      </c>
      <c r="C16" s="8" t="s">
        <v>8</v>
      </c>
      <c r="D16" s="9">
        <v>6.7160000000000002</v>
      </c>
      <c r="E16" s="9">
        <v>1.456</v>
      </c>
      <c r="F16" s="7" t="s">
        <v>9</v>
      </c>
      <c r="G16" s="10">
        <v>31</v>
      </c>
      <c r="H16" s="10">
        <f t="shared" si="0"/>
        <v>45.135999999999996</v>
      </c>
    </row>
    <row r="17" spans="1:8" x14ac:dyDescent="0.25">
      <c r="A17" s="7" t="s">
        <v>6</v>
      </c>
      <c r="B17" s="6" t="s">
        <v>14</v>
      </c>
      <c r="C17" s="8" t="s">
        <v>8</v>
      </c>
      <c r="D17" s="9">
        <v>1.1719999999999999</v>
      </c>
      <c r="E17" s="9">
        <v>0.41</v>
      </c>
      <c r="F17" s="7" t="s">
        <v>9</v>
      </c>
      <c r="G17" s="10">
        <v>31</v>
      </c>
      <c r="H17" s="10">
        <f t="shared" si="0"/>
        <v>12.709999999999999</v>
      </c>
    </row>
    <row r="18" spans="1:8" x14ac:dyDescent="0.25">
      <c r="A18" s="13" t="s">
        <v>15</v>
      </c>
      <c r="B18" s="14"/>
      <c r="C18" s="15"/>
      <c r="D18" s="16">
        <f>SUM(D12:D17)</f>
        <v>13.845000000000002</v>
      </c>
      <c r="E18" s="16">
        <f>SUM(E12:E17)</f>
        <v>3.8880000000000003</v>
      </c>
      <c r="F18" s="13"/>
      <c r="G18" s="17"/>
      <c r="H18" s="17">
        <f>SUM(H12:H17)</f>
        <v>120.52799999999998</v>
      </c>
    </row>
    <row r="19" spans="1:8" x14ac:dyDescent="0.25">
      <c r="A19" s="7"/>
      <c r="B19" s="5"/>
      <c r="C19" s="11"/>
      <c r="D19" s="9"/>
      <c r="E19" s="9"/>
      <c r="F19" s="7"/>
      <c r="G19" s="10"/>
      <c r="H19" s="10"/>
    </row>
    <row r="20" spans="1:8" x14ac:dyDescent="0.25">
      <c r="A20" s="7" t="s">
        <v>16</v>
      </c>
      <c r="B20" s="6" t="s">
        <v>17</v>
      </c>
      <c r="C20" s="8" t="s">
        <v>8</v>
      </c>
      <c r="D20" s="9">
        <v>3.1040000000000001</v>
      </c>
      <c r="E20" s="9">
        <v>3.1040000000000001</v>
      </c>
      <c r="F20" s="7" t="s">
        <v>9</v>
      </c>
      <c r="G20" s="10">
        <v>31</v>
      </c>
      <c r="H20" s="10">
        <f t="shared" ref="H20:H30" si="1">E20*G20</f>
        <v>96.224000000000004</v>
      </c>
    </row>
    <row r="21" spans="1:8" x14ac:dyDescent="0.25">
      <c r="A21" s="7" t="s">
        <v>16</v>
      </c>
      <c r="B21" s="6" t="s">
        <v>18</v>
      </c>
      <c r="C21" s="8" t="s">
        <v>8</v>
      </c>
      <c r="D21" s="9">
        <v>1.1100000000000001</v>
      </c>
      <c r="E21" s="9">
        <v>1.105</v>
      </c>
      <c r="F21" s="7" t="s">
        <v>9</v>
      </c>
      <c r="G21" s="10">
        <v>31</v>
      </c>
      <c r="H21" s="10">
        <f t="shared" si="1"/>
        <v>34.255000000000003</v>
      </c>
    </row>
    <row r="22" spans="1:8" x14ac:dyDescent="0.25">
      <c r="A22" s="7" t="s">
        <v>16</v>
      </c>
      <c r="B22" s="6" t="s">
        <v>19</v>
      </c>
      <c r="C22" s="8" t="s">
        <v>8</v>
      </c>
      <c r="D22" s="9">
        <v>0.51</v>
      </c>
      <c r="E22" s="9">
        <v>0.495</v>
      </c>
      <c r="F22" s="7" t="s">
        <v>9</v>
      </c>
      <c r="G22" s="10">
        <v>31</v>
      </c>
      <c r="H22" s="10">
        <f t="shared" si="1"/>
        <v>15.345000000000001</v>
      </c>
    </row>
    <row r="23" spans="1:8" x14ac:dyDescent="0.25">
      <c r="A23" s="7" t="s">
        <v>16</v>
      </c>
      <c r="B23" s="6" t="s">
        <v>20</v>
      </c>
      <c r="C23" s="8" t="s">
        <v>8</v>
      </c>
      <c r="D23" s="9">
        <v>0.39900000000000002</v>
      </c>
      <c r="E23" s="9">
        <v>0.24299999999999999</v>
      </c>
      <c r="F23" s="7" t="s">
        <v>9</v>
      </c>
      <c r="G23" s="10">
        <v>31</v>
      </c>
      <c r="H23" s="10">
        <f t="shared" si="1"/>
        <v>7.5329999999999995</v>
      </c>
    </row>
    <row r="24" spans="1:8" x14ac:dyDescent="0.25">
      <c r="A24" s="7" t="s">
        <v>16</v>
      </c>
      <c r="B24" s="6" t="s">
        <v>21</v>
      </c>
      <c r="C24" s="8" t="s">
        <v>8</v>
      </c>
      <c r="D24" s="9">
        <v>0.501</v>
      </c>
      <c r="E24" s="9">
        <v>0.434</v>
      </c>
      <c r="F24" s="7" t="s">
        <v>9</v>
      </c>
      <c r="G24" s="10">
        <v>31</v>
      </c>
      <c r="H24" s="10">
        <f t="shared" si="1"/>
        <v>13.454000000000001</v>
      </c>
    </row>
    <row r="25" spans="1:8" x14ac:dyDescent="0.25">
      <c r="A25" s="7" t="s">
        <v>16</v>
      </c>
      <c r="B25" s="6" t="s">
        <v>22</v>
      </c>
      <c r="C25" s="8" t="s">
        <v>8</v>
      </c>
      <c r="D25" s="9">
        <v>0.71599999999999997</v>
      </c>
      <c r="E25" s="9">
        <v>0.66</v>
      </c>
      <c r="F25" s="7" t="s">
        <v>9</v>
      </c>
      <c r="G25" s="10">
        <v>31</v>
      </c>
      <c r="H25" s="10">
        <f t="shared" si="1"/>
        <v>20.46</v>
      </c>
    </row>
    <row r="26" spans="1:8" x14ac:dyDescent="0.25">
      <c r="A26" s="7" t="s">
        <v>16</v>
      </c>
      <c r="B26" s="6" t="s">
        <v>23</v>
      </c>
      <c r="C26" s="8" t="s">
        <v>8</v>
      </c>
      <c r="D26" s="9">
        <v>0.76100000000000001</v>
      </c>
      <c r="E26" s="9">
        <v>0.61499999999999999</v>
      </c>
      <c r="F26" s="7" t="s">
        <v>9</v>
      </c>
      <c r="G26" s="10">
        <v>31</v>
      </c>
      <c r="H26" s="10">
        <f t="shared" si="1"/>
        <v>19.065000000000001</v>
      </c>
    </row>
    <row r="27" spans="1:8" x14ac:dyDescent="0.25">
      <c r="A27" s="7" t="s">
        <v>16</v>
      </c>
      <c r="B27" s="6" t="s">
        <v>24</v>
      </c>
      <c r="C27" s="8" t="s">
        <v>8</v>
      </c>
      <c r="D27" s="9">
        <v>2.125</v>
      </c>
      <c r="E27" s="9">
        <v>0.14899999999999999</v>
      </c>
      <c r="F27" s="7" t="s">
        <v>9</v>
      </c>
      <c r="G27" s="10">
        <v>31</v>
      </c>
      <c r="H27" s="10">
        <f t="shared" si="1"/>
        <v>4.6189999999999998</v>
      </c>
    </row>
    <row r="28" spans="1:8" x14ac:dyDescent="0.25">
      <c r="A28" s="7" t="s">
        <v>16</v>
      </c>
      <c r="B28" s="6" t="s">
        <v>25</v>
      </c>
      <c r="C28" s="8" t="s">
        <v>8</v>
      </c>
      <c r="D28" s="9">
        <v>1.2649999999999999</v>
      </c>
      <c r="E28" s="9">
        <v>0.72699999999999998</v>
      </c>
      <c r="F28" s="7" t="s">
        <v>9</v>
      </c>
      <c r="G28" s="10">
        <v>31</v>
      </c>
      <c r="H28" s="10">
        <f t="shared" si="1"/>
        <v>22.536999999999999</v>
      </c>
    </row>
    <row r="29" spans="1:8" x14ac:dyDescent="0.25">
      <c r="A29" s="7" t="s">
        <v>16</v>
      </c>
      <c r="B29" s="6" t="s">
        <v>26</v>
      </c>
      <c r="C29" s="8" t="s">
        <v>8</v>
      </c>
      <c r="D29" s="9">
        <v>3.3919999999999999</v>
      </c>
      <c r="E29" s="9">
        <v>1.3620000000000001</v>
      </c>
      <c r="F29" s="7" t="s">
        <v>9</v>
      </c>
      <c r="G29" s="10">
        <v>31</v>
      </c>
      <c r="H29" s="10">
        <f t="shared" si="1"/>
        <v>42.222000000000001</v>
      </c>
    </row>
    <row r="30" spans="1:8" x14ac:dyDescent="0.25">
      <c r="A30" s="7" t="s">
        <v>16</v>
      </c>
      <c r="B30" s="6" t="s">
        <v>27</v>
      </c>
      <c r="C30" s="8" t="s">
        <v>8</v>
      </c>
      <c r="D30" s="9">
        <v>3.4729999999999999</v>
      </c>
      <c r="E30" s="9">
        <v>1.1599999999999999</v>
      </c>
      <c r="F30" s="7" t="s">
        <v>9</v>
      </c>
      <c r="G30" s="10">
        <v>31</v>
      </c>
      <c r="H30" s="10">
        <f t="shared" si="1"/>
        <v>35.96</v>
      </c>
    </row>
    <row r="31" spans="1:8" x14ac:dyDescent="0.25">
      <c r="A31" s="13" t="s">
        <v>15</v>
      </c>
      <c r="B31" s="14"/>
      <c r="C31" s="15"/>
      <c r="D31" s="16">
        <f>SUM(D20:D30)</f>
        <v>17.356000000000002</v>
      </c>
      <c r="E31" s="16">
        <f>SUM(E20:E30)</f>
        <v>10.054000000000002</v>
      </c>
      <c r="F31" s="13"/>
      <c r="G31" s="17"/>
      <c r="H31" s="17">
        <f>SUM(H20:H30)</f>
        <v>311.67399999999998</v>
      </c>
    </row>
    <row r="32" spans="1:8" x14ac:dyDescent="0.25">
      <c r="A32" s="7"/>
      <c r="B32" s="5"/>
      <c r="C32" s="11"/>
      <c r="D32" s="9"/>
      <c r="E32" s="9"/>
      <c r="F32" s="7"/>
      <c r="G32" s="10"/>
      <c r="H32" s="10"/>
    </row>
    <row r="33" spans="1:8" x14ac:dyDescent="0.25">
      <c r="A33" s="7" t="s">
        <v>28</v>
      </c>
      <c r="B33" s="6" t="s">
        <v>29</v>
      </c>
      <c r="C33" s="8" t="s">
        <v>8</v>
      </c>
      <c r="D33" s="9">
        <v>1.7929999999999999</v>
      </c>
      <c r="E33" s="9">
        <v>1.359</v>
      </c>
      <c r="F33" s="7" t="s">
        <v>9</v>
      </c>
      <c r="G33" s="10">
        <v>31</v>
      </c>
      <c r="H33" s="10">
        <f t="shared" ref="H33:H58" si="2">E33*G33</f>
        <v>42.128999999999998</v>
      </c>
    </row>
    <row r="34" spans="1:8" x14ac:dyDescent="0.25">
      <c r="A34" s="7" t="s">
        <v>28</v>
      </c>
      <c r="B34" s="6" t="s">
        <v>30</v>
      </c>
      <c r="C34" s="8" t="s">
        <v>8</v>
      </c>
      <c r="D34" s="9">
        <v>2.1909999999999998</v>
      </c>
      <c r="E34" s="9">
        <v>2.157</v>
      </c>
      <c r="F34" s="7" t="s">
        <v>9</v>
      </c>
      <c r="G34" s="10">
        <v>31</v>
      </c>
      <c r="H34" s="10">
        <f t="shared" si="2"/>
        <v>66.867000000000004</v>
      </c>
    </row>
    <row r="35" spans="1:8" x14ac:dyDescent="0.25">
      <c r="A35" s="7" t="s">
        <v>28</v>
      </c>
      <c r="B35" s="6" t="s">
        <v>31</v>
      </c>
      <c r="C35" s="8" t="s">
        <v>8</v>
      </c>
      <c r="D35" s="9">
        <v>2.4239999999999999</v>
      </c>
      <c r="E35" s="9">
        <v>0.69899999999999995</v>
      </c>
      <c r="F35" s="7" t="s">
        <v>9</v>
      </c>
      <c r="G35" s="10">
        <v>31</v>
      </c>
      <c r="H35" s="10">
        <f t="shared" si="2"/>
        <v>21.668999999999997</v>
      </c>
    </row>
    <row r="36" spans="1:8" x14ac:dyDescent="0.25">
      <c r="A36" s="7" t="s">
        <v>28</v>
      </c>
      <c r="B36" s="6" t="s">
        <v>32</v>
      </c>
      <c r="C36" s="8" t="s">
        <v>8</v>
      </c>
      <c r="D36" s="9">
        <v>1.6020000000000001</v>
      </c>
      <c r="E36" s="9">
        <v>0.24399999999999999</v>
      </c>
      <c r="F36" s="7" t="s">
        <v>9</v>
      </c>
      <c r="G36" s="10">
        <v>31</v>
      </c>
      <c r="H36" s="10">
        <f t="shared" si="2"/>
        <v>7.5640000000000001</v>
      </c>
    </row>
    <row r="37" spans="1:8" x14ac:dyDescent="0.25">
      <c r="A37" s="7" t="s">
        <v>28</v>
      </c>
      <c r="B37" s="6" t="s">
        <v>33</v>
      </c>
      <c r="C37" s="8" t="s">
        <v>8</v>
      </c>
      <c r="D37" s="9">
        <v>2.0430000000000001</v>
      </c>
      <c r="E37" s="9">
        <v>0.94799999999999995</v>
      </c>
      <c r="F37" s="7" t="s">
        <v>9</v>
      </c>
      <c r="G37" s="10">
        <v>31</v>
      </c>
      <c r="H37" s="10">
        <f t="shared" si="2"/>
        <v>29.387999999999998</v>
      </c>
    </row>
    <row r="38" spans="1:8" x14ac:dyDescent="0.25">
      <c r="A38" s="7" t="s">
        <v>28</v>
      </c>
      <c r="B38" s="6" t="s">
        <v>33</v>
      </c>
      <c r="C38" s="8" t="s">
        <v>8</v>
      </c>
      <c r="D38" s="9">
        <v>2.0430000000000001</v>
      </c>
      <c r="E38" s="9">
        <v>1.048</v>
      </c>
      <c r="F38" s="7" t="s">
        <v>9</v>
      </c>
      <c r="G38" s="10">
        <v>31</v>
      </c>
      <c r="H38" s="10">
        <f t="shared" si="2"/>
        <v>32.488</v>
      </c>
    </row>
    <row r="39" spans="1:8" x14ac:dyDescent="0.25">
      <c r="A39" s="7" t="s">
        <v>28</v>
      </c>
      <c r="B39" s="6" t="s">
        <v>34</v>
      </c>
      <c r="C39" s="8" t="s">
        <v>8</v>
      </c>
      <c r="D39" s="9">
        <v>2.2480000000000002</v>
      </c>
      <c r="E39" s="9">
        <v>0.69699999999999995</v>
      </c>
      <c r="F39" s="7" t="s">
        <v>9</v>
      </c>
      <c r="G39" s="10">
        <v>31</v>
      </c>
      <c r="H39" s="10">
        <f t="shared" si="2"/>
        <v>21.606999999999999</v>
      </c>
    </row>
    <row r="40" spans="1:8" x14ac:dyDescent="0.25">
      <c r="A40" s="7" t="s">
        <v>28</v>
      </c>
      <c r="B40" s="6" t="s">
        <v>34</v>
      </c>
      <c r="C40" s="8" t="s">
        <v>8</v>
      </c>
      <c r="D40" s="9">
        <v>2.2480000000000002</v>
      </c>
      <c r="E40" s="9">
        <v>0.74</v>
      </c>
      <c r="F40" s="7" t="s">
        <v>9</v>
      </c>
      <c r="G40" s="10">
        <v>31</v>
      </c>
      <c r="H40" s="10">
        <f t="shared" si="2"/>
        <v>22.94</v>
      </c>
    </row>
    <row r="41" spans="1:8" x14ac:dyDescent="0.25">
      <c r="A41" s="7" t="s">
        <v>28</v>
      </c>
      <c r="B41" s="6" t="s">
        <v>35</v>
      </c>
      <c r="C41" s="8" t="s">
        <v>8</v>
      </c>
      <c r="D41" s="9">
        <v>1.756</v>
      </c>
      <c r="E41" s="9">
        <v>1.639</v>
      </c>
      <c r="F41" s="7" t="s">
        <v>9</v>
      </c>
      <c r="G41" s="10">
        <v>31</v>
      </c>
      <c r="H41" s="10">
        <f t="shared" si="2"/>
        <v>50.808999999999997</v>
      </c>
    </row>
    <row r="42" spans="1:8" x14ac:dyDescent="0.25">
      <c r="A42" s="7" t="s">
        <v>28</v>
      </c>
      <c r="B42" s="6" t="s">
        <v>36</v>
      </c>
      <c r="C42" s="8" t="s">
        <v>8</v>
      </c>
      <c r="D42" s="9">
        <v>8.6270000000000007</v>
      </c>
      <c r="E42" s="9">
        <v>0.313</v>
      </c>
      <c r="F42" s="7" t="s">
        <v>9</v>
      </c>
      <c r="G42" s="10">
        <v>31</v>
      </c>
      <c r="H42" s="10">
        <f t="shared" si="2"/>
        <v>9.7029999999999994</v>
      </c>
    </row>
    <row r="43" spans="1:8" x14ac:dyDescent="0.25">
      <c r="A43" s="7" t="s">
        <v>28</v>
      </c>
      <c r="B43" s="6" t="s">
        <v>36</v>
      </c>
      <c r="C43" s="8" t="s">
        <v>8</v>
      </c>
      <c r="D43" s="9">
        <v>8.6270000000000007</v>
      </c>
      <c r="E43" s="9">
        <v>0.78300000000000003</v>
      </c>
      <c r="F43" s="7" t="s">
        <v>9</v>
      </c>
      <c r="G43" s="10">
        <v>31</v>
      </c>
      <c r="H43" s="10">
        <f t="shared" si="2"/>
        <v>24.273</v>
      </c>
    </row>
    <row r="44" spans="1:8" x14ac:dyDescent="0.25">
      <c r="A44" s="7" t="s">
        <v>28</v>
      </c>
      <c r="B44" s="6" t="s">
        <v>37</v>
      </c>
      <c r="C44" s="8" t="s">
        <v>8</v>
      </c>
      <c r="D44" s="9">
        <v>4.2110000000000003</v>
      </c>
      <c r="E44" s="9">
        <v>2.8420000000000001</v>
      </c>
      <c r="F44" s="7" t="s">
        <v>9</v>
      </c>
      <c r="G44" s="10">
        <v>31</v>
      </c>
      <c r="H44" s="10">
        <f t="shared" si="2"/>
        <v>88.102000000000004</v>
      </c>
    </row>
    <row r="45" spans="1:8" x14ac:dyDescent="0.25">
      <c r="A45" s="7" t="s">
        <v>28</v>
      </c>
      <c r="B45" s="6" t="s">
        <v>38</v>
      </c>
      <c r="C45" s="8" t="s">
        <v>8</v>
      </c>
      <c r="D45" s="9">
        <v>2.222</v>
      </c>
      <c r="E45" s="9">
        <v>2.1480000000000001</v>
      </c>
      <c r="F45" s="7" t="s">
        <v>9</v>
      </c>
      <c r="G45" s="10">
        <v>31</v>
      </c>
      <c r="H45" s="10">
        <f t="shared" si="2"/>
        <v>66.588000000000008</v>
      </c>
    </row>
    <row r="46" spans="1:8" x14ac:dyDescent="0.25">
      <c r="A46" s="7" t="s">
        <v>28</v>
      </c>
      <c r="B46" s="6" t="s">
        <v>39</v>
      </c>
      <c r="C46" s="8" t="s">
        <v>8</v>
      </c>
      <c r="D46" s="9">
        <v>5.2439999999999998</v>
      </c>
      <c r="E46" s="9">
        <v>2.58</v>
      </c>
      <c r="F46" s="7" t="s">
        <v>9</v>
      </c>
      <c r="G46" s="10">
        <v>31</v>
      </c>
      <c r="H46" s="10">
        <f t="shared" si="2"/>
        <v>79.98</v>
      </c>
    </row>
    <row r="47" spans="1:8" x14ac:dyDescent="0.25">
      <c r="A47" s="7" t="s">
        <v>28</v>
      </c>
      <c r="B47" s="6" t="s">
        <v>40</v>
      </c>
      <c r="C47" s="8" t="s">
        <v>8</v>
      </c>
      <c r="D47" s="9">
        <v>0.64100000000000001</v>
      </c>
      <c r="E47" s="9">
        <v>0.253</v>
      </c>
      <c r="F47" s="7" t="s">
        <v>9</v>
      </c>
      <c r="G47" s="10">
        <v>31</v>
      </c>
      <c r="H47" s="10">
        <f t="shared" si="2"/>
        <v>7.843</v>
      </c>
    </row>
    <row r="48" spans="1:8" x14ac:dyDescent="0.25">
      <c r="A48" s="7" t="s">
        <v>28</v>
      </c>
      <c r="B48" s="6" t="s">
        <v>41</v>
      </c>
      <c r="C48" s="8" t="s">
        <v>8</v>
      </c>
      <c r="D48" s="9">
        <v>0.79</v>
      </c>
      <c r="E48" s="9">
        <v>0.72499999999999998</v>
      </c>
      <c r="F48" s="7" t="s">
        <v>9</v>
      </c>
      <c r="G48" s="10">
        <v>31</v>
      </c>
      <c r="H48" s="10">
        <f t="shared" si="2"/>
        <v>22.474999999999998</v>
      </c>
    </row>
    <row r="49" spans="1:8" x14ac:dyDescent="0.25">
      <c r="A49" s="7" t="s">
        <v>28</v>
      </c>
      <c r="B49" s="6" t="s">
        <v>42</v>
      </c>
      <c r="C49" s="8" t="s">
        <v>8</v>
      </c>
      <c r="D49" s="9">
        <v>1.3520000000000001</v>
      </c>
      <c r="E49" s="9">
        <v>1.206</v>
      </c>
      <c r="F49" s="7" t="s">
        <v>9</v>
      </c>
      <c r="G49" s="10">
        <v>31</v>
      </c>
      <c r="H49" s="10">
        <f t="shared" si="2"/>
        <v>37.385999999999996</v>
      </c>
    </row>
    <row r="50" spans="1:8" x14ac:dyDescent="0.25">
      <c r="A50" s="7" t="s">
        <v>28</v>
      </c>
      <c r="B50" s="6" t="s">
        <v>43</v>
      </c>
      <c r="C50" s="8" t="s">
        <v>8</v>
      </c>
      <c r="D50" s="9">
        <v>1.657</v>
      </c>
      <c r="E50" s="9">
        <v>0.85299999999999998</v>
      </c>
      <c r="F50" s="7" t="s">
        <v>9</v>
      </c>
      <c r="G50" s="10">
        <v>31</v>
      </c>
      <c r="H50" s="10">
        <f t="shared" si="2"/>
        <v>26.442999999999998</v>
      </c>
    </row>
    <row r="51" spans="1:8" x14ac:dyDescent="0.25">
      <c r="A51" s="7" t="s">
        <v>28</v>
      </c>
      <c r="B51" s="6" t="s">
        <v>44</v>
      </c>
      <c r="C51" s="8" t="s">
        <v>8</v>
      </c>
      <c r="D51" s="9">
        <v>1.3540000000000001</v>
      </c>
      <c r="E51" s="9">
        <v>0.28100000000000003</v>
      </c>
      <c r="F51" s="7" t="s">
        <v>9</v>
      </c>
      <c r="G51" s="10">
        <v>31</v>
      </c>
      <c r="H51" s="10">
        <f t="shared" si="2"/>
        <v>8.7110000000000003</v>
      </c>
    </row>
    <row r="52" spans="1:8" x14ac:dyDescent="0.25">
      <c r="A52" s="7" t="s">
        <v>28</v>
      </c>
      <c r="B52" s="6" t="s">
        <v>45</v>
      </c>
      <c r="C52" s="8" t="s">
        <v>8</v>
      </c>
      <c r="D52" s="9">
        <v>1.47</v>
      </c>
      <c r="E52" s="9">
        <v>0.17899999999999999</v>
      </c>
      <c r="F52" s="7" t="s">
        <v>9</v>
      </c>
      <c r="G52" s="10">
        <v>31</v>
      </c>
      <c r="H52" s="10">
        <f t="shared" si="2"/>
        <v>5.5489999999999995</v>
      </c>
    </row>
    <row r="53" spans="1:8" x14ac:dyDescent="0.25">
      <c r="A53" s="7" t="s">
        <v>28</v>
      </c>
      <c r="B53" s="6" t="s">
        <v>46</v>
      </c>
      <c r="C53" s="8" t="s">
        <v>8</v>
      </c>
      <c r="D53" s="9">
        <v>6.1230000000000002</v>
      </c>
      <c r="E53" s="9">
        <v>2.552</v>
      </c>
      <c r="F53" s="7" t="s">
        <v>9</v>
      </c>
      <c r="G53" s="10">
        <v>31</v>
      </c>
      <c r="H53" s="10">
        <f t="shared" si="2"/>
        <v>79.111999999999995</v>
      </c>
    </row>
    <row r="54" spans="1:8" x14ac:dyDescent="0.25">
      <c r="A54" s="7" t="s">
        <v>28</v>
      </c>
      <c r="B54" s="6" t="s">
        <v>47</v>
      </c>
      <c r="C54" s="8" t="s">
        <v>8</v>
      </c>
      <c r="D54" s="9">
        <v>1.0349999999999999</v>
      </c>
      <c r="E54" s="9">
        <v>1.0349999999999999</v>
      </c>
      <c r="F54" s="7" t="s">
        <v>9</v>
      </c>
      <c r="G54" s="10">
        <v>31</v>
      </c>
      <c r="H54" s="10">
        <f t="shared" si="2"/>
        <v>32.085000000000001</v>
      </c>
    </row>
    <row r="55" spans="1:8" x14ac:dyDescent="0.25">
      <c r="A55" s="7" t="s">
        <v>28</v>
      </c>
      <c r="B55" s="6" t="s">
        <v>48</v>
      </c>
      <c r="C55" s="8" t="s">
        <v>8</v>
      </c>
      <c r="D55" s="9">
        <v>0.437</v>
      </c>
      <c r="E55" s="9">
        <v>0.39600000000000002</v>
      </c>
      <c r="F55" s="7" t="s">
        <v>9</v>
      </c>
      <c r="G55" s="10">
        <v>31</v>
      </c>
      <c r="H55" s="10">
        <f t="shared" si="2"/>
        <v>12.276</v>
      </c>
    </row>
    <row r="56" spans="1:8" x14ac:dyDescent="0.25">
      <c r="A56" s="7" t="s">
        <v>28</v>
      </c>
      <c r="B56" s="6" t="s">
        <v>49</v>
      </c>
      <c r="C56" s="8" t="s">
        <v>8</v>
      </c>
      <c r="D56" s="9">
        <v>4.5720000000000001</v>
      </c>
      <c r="E56" s="9">
        <v>0.5</v>
      </c>
      <c r="F56" s="7" t="s">
        <v>9</v>
      </c>
      <c r="G56" s="10">
        <v>31</v>
      </c>
      <c r="H56" s="10">
        <f t="shared" si="2"/>
        <v>15.5</v>
      </c>
    </row>
    <row r="57" spans="1:8" x14ac:dyDescent="0.25">
      <c r="A57" s="7" t="s">
        <v>28</v>
      </c>
      <c r="B57" s="6" t="s">
        <v>50</v>
      </c>
      <c r="C57" s="8" t="s">
        <v>8</v>
      </c>
      <c r="D57" s="9">
        <v>4.4640000000000004</v>
      </c>
      <c r="E57" s="9">
        <v>0.18</v>
      </c>
      <c r="F57" s="7" t="s">
        <v>9</v>
      </c>
      <c r="G57" s="10">
        <v>31</v>
      </c>
      <c r="H57" s="10">
        <f t="shared" si="2"/>
        <v>5.58</v>
      </c>
    </row>
    <row r="58" spans="1:8" x14ac:dyDescent="0.25">
      <c r="A58" s="7" t="s">
        <v>28</v>
      </c>
      <c r="B58" s="6" t="s">
        <v>50</v>
      </c>
      <c r="C58" s="8" t="s">
        <v>8</v>
      </c>
      <c r="D58" s="9">
        <v>4.4640000000000004</v>
      </c>
      <c r="E58" s="9">
        <v>0.23200000000000001</v>
      </c>
      <c r="F58" s="7" t="s">
        <v>9</v>
      </c>
      <c r="G58" s="10">
        <v>31</v>
      </c>
      <c r="H58" s="10">
        <f t="shared" si="2"/>
        <v>7.1920000000000002</v>
      </c>
    </row>
    <row r="59" spans="1:8" x14ac:dyDescent="0.25">
      <c r="A59" s="13" t="s">
        <v>15</v>
      </c>
      <c r="B59" s="14"/>
      <c r="C59" s="15"/>
      <c r="D59" s="16">
        <f>SUM(D33:D58)</f>
        <v>75.637999999999977</v>
      </c>
      <c r="E59" s="16">
        <f>SUM(E33:E58)</f>
        <v>26.589000000000002</v>
      </c>
      <c r="F59" s="13"/>
      <c r="G59" s="17"/>
      <c r="H59" s="17">
        <f>SUM(H33:H58)</f>
        <v>824.2589999999999</v>
      </c>
    </row>
    <row r="60" spans="1:8" x14ac:dyDescent="0.25">
      <c r="A60" s="7"/>
      <c r="B60" s="5"/>
      <c r="C60" s="11"/>
      <c r="D60" s="9"/>
      <c r="E60" s="9"/>
      <c r="F60" s="7"/>
      <c r="G60" s="10"/>
      <c r="H60" s="10"/>
    </row>
    <row r="61" spans="1:8" x14ac:dyDescent="0.25">
      <c r="A61" s="7" t="s">
        <v>51</v>
      </c>
      <c r="B61" s="6" t="s">
        <v>52</v>
      </c>
      <c r="C61" s="8" t="s">
        <v>8</v>
      </c>
      <c r="D61" s="9">
        <v>0.65100000000000002</v>
      </c>
      <c r="E61" s="9">
        <v>0.48199999999999998</v>
      </c>
      <c r="F61" s="7" t="s">
        <v>9</v>
      </c>
      <c r="G61" s="10">
        <v>31</v>
      </c>
      <c r="H61" s="10">
        <f t="shared" ref="H61:H67" si="3">E61*G61</f>
        <v>14.942</v>
      </c>
    </row>
    <row r="62" spans="1:8" x14ac:dyDescent="0.25">
      <c r="A62" s="7" t="s">
        <v>51</v>
      </c>
      <c r="B62" s="6" t="s">
        <v>53</v>
      </c>
      <c r="C62" s="8" t="s">
        <v>8</v>
      </c>
      <c r="D62" s="9">
        <v>0.51</v>
      </c>
      <c r="E62" s="9">
        <v>0.433</v>
      </c>
      <c r="F62" s="7" t="s">
        <v>9</v>
      </c>
      <c r="G62" s="10">
        <v>31</v>
      </c>
      <c r="H62" s="10">
        <f t="shared" si="3"/>
        <v>13.423</v>
      </c>
    </row>
    <row r="63" spans="1:8" x14ac:dyDescent="0.25">
      <c r="A63" s="7" t="s">
        <v>51</v>
      </c>
      <c r="B63" s="6" t="s">
        <v>54</v>
      </c>
      <c r="C63" s="8" t="s">
        <v>8</v>
      </c>
      <c r="D63" s="9">
        <v>0.376</v>
      </c>
      <c r="E63" s="9">
        <v>0.17199999999999999</v>
      </c>
      <c r="F63" s="7" t="s">
        <v>9</v>
      </c>
      <c r="G63" s="10">
        <v>31</v>
      </c>
      <c r="H63" s="10">
        <f t="shared" si="3"/>
        <v>5.3319999999999999</v>
      </c>
    </row>
    <row r="64" spans="1:8" x14ac:dyDescent="0.25">
      <c r="A64" s="7" t="s">
        <v>51</v>
      </c>
      <c r="B64" s="6" t="s">
        <v>55</v>
      </c>
      <c r="C64" s="8" t="s">
        <v>8</v>
      </c>
      <c r="D64" s="9">
        <v>0.79400000000000004</v>
      </c>
      <c r="E64" s="9">
        <v>0.77400000000000002</v>
      </c>
      <c r="F64" s="7" t="s">
        <v>9</v>
      </c>
      <c r="G64" s="10">
        <v>31</v>
      </c>
      <c r="H64" s="10">
        <f t="shared" si="3"/>
        <v>23.994</v>
      </c>
    </row>
    <row r="65" spans="1:8" x14ac:dyDescent="0.25">
      <c r="A65" s="7" t="s">
        <v>51</v>
      </c>
      <c r="B65" s="6" t="s">
        <v>56</v>
      </c>
      <c r="C65" s="8" t="s">
        <v>8</v>
      </c>
      <c r="D65" s="9">
        <v>2.371</v>
      </c>
      <c r="E65" s="9">
        <v>1.4239999999999999</v>
      </c>
      <c r="F65" s="7" t="s">
        <v>9</v>
      </c>
      <c r="G65" s="10">
        <v>31</v>
      </c>
      <c r="H65" s="10">
        <f t="shared" si="3"/>
        <v>44.143999999999998</v>
      </c>
    </row>
    <row r="66" spans="1:8" x14ac:dyDescent="0.25">
      <c r="A66" s="7" t="s">
        <v>51</v>
      </c>
      <c r="B66" s="6" t="s">
        <v>57</v>
      </c>
      <c r="C66" s="8" t="s">
        <v>8</v>
      </c>
      <c r="D66" s="9">
        <v>0.51700000000000002</v>
      </c>
      <c r="E66" s="9">
        <v>1.9E-2</v>
      </c>
      <c r="F66" s="7" t="s">
        <v>9</v>
      </c>
      <c r="G66" s="10">
        <v>31</v>
      </c>
      <c r="H66" s="10">
        <f t="shared" si="3"/>
        <v>0.58899999999999997</v>
      </c>
    </row>
    <row r="67" spans="1:8" x14ac:dyDescent="0.25">
      <c r="A67" s="7" t="s">
        <v>51</v>
      </c>
      <c r="B67" s="6" t="s">
        <v>57</v>
      </c>
      <c r="C67" s="8" t="s">
        <v>8</v>
      </c>
      <c r="D67" s="9">
        <v>0.51700000000000002</v>
      </c>
      <c r="E67" s="9">
        <v>0.48399999999999999</v>
      </c>
      <c r="F67" s="7" t="s">
        <v>9</v>
      </c>
      <c r="G67" s="10">
        <v>31</v>
      </c>
      <c r="H67" s="10">
        <f t="shared" si="3"/>
        <v>15.004</v>
      </c>
    </row>
    <row r="68" spans="1:8" x14ac:dyDescent="0.25">
      <c r="A68" s="13" t="s">
        <v>15</v>
      </c>
      <c r="B68" s="14"/>
      <c r="C68" s="15"/>
      <c r="D68" s="16">
        <f>SUM(D61:D67)</f>
        <v>5.7360000000000007</v>
      </c>
      <c r="E68" s="16">
        <f>SUM(E61:E67)</f>
        <v>3.7880000000000003</v>
      </c>
      <c r="F68" s="13"/>
      <c r="G68" s="17"/>
      <c r="H68" s="17">
        <f>SUM(H61:H67)</f>
        <v>117.42800000000001</v>
      </c>
    </row>
    <row r="69" spans="1:8" x14ac:dyDescent="0.25">
      <c r="A69" s="7"/>
      <c r="B69" s="5"/>
      <c r="C69" s="11"/>
      <c r="D69" s="9"/>
      <c r="E69" s="9"/>
      <c r="F69" s="7"/>
      <c r="G69" s="10"/>
      <c r="H69" s="10"/>
    </row>
    <row r="70" spans="1:8" x14ac:dyDescent="0.25">
      <c r="A70" s="7" t="s">
        <v>58</v>
      </c>
      <c r="B70" s="6" t="s">
        <v>59</v>
      </c>
      <c r="C70" s="8" t="s">
        <v>8</v>
      </c>
      <c r="D70" s="9">
        <v>1.264</v>
      </c>
      <c r="E70" s="9">
        <v>1.256</v>
      </c>
      <c r="F70" s="7" t="s">
        <v>9</v>
      </c>
      <c r="G70" s="10">
        <v>31</v>
      </c>
      <c r="H70" s="10">
        <f>E70*G70</f>
        <v>38.936</v>
      </c>
    </row>
    <row r="71" spans="1:8" x14ac:dyDescent="0.25">
      <c r="A71" s="7" t="s">
        <v>58</v>
      </c>
      <c r="B71" s="6" t="s">
        <v>60</v>
      </c>
      <c r="C71" s="8" t="s">
        <v>8</v>
      </c>
      <c r="D71" s="9">
        <v>5.6950000000000003</v>
      </c>
      <c r="E71" s="9">
        <v>1.8120000000000001</v>
      </c>
      <c r="F71" s="7" t="s">
        <v>9</v>
      </c>
      <c r="G71" s="10">
        <v>31</v>
      </c>
      <c r="H71" s="10">
        <f>E71*G71</f>
        <v>56.172000000000004</v>
      </c>
    </row>
    <row r="72" spans="1:8" x14ac:dyDescent="0.25">
      <c r="A72" s="7" t="s">
        <v>58</v>
      </c>
      <c r="B72" s="6" t="s">
        <v>61</v>
      </c>
      <c r="C72" s="8" t="s">
        <v>8</v>
      </c>
      <c r="D72" s="9">
        <v>4.992</v>
      </c>
      <c r="E72" s="9">
        <v>0.17399999999999999</v>
      </c>
      <c r="F72" s="7" t="s">
        <v>9</v>
      </c>
      <c r="G72" s="10">
        <v>31</v>
      </c>
      <c r="H72" s="10">
        <f>E72*G72</f>
        <v>5.3939999999999992</v>
      </c>
    </row>
    <row r="73" spans="1:8" x14ac:dyDescent="0.25">
      <c r="A73" s="7" t="s">
        <v>58</v>
      </c>
      <c r="B73" s="6" t="s">
        <v>62</v>
      </c>
      <c r="C73" s="8" t="s">
        <v>8</v>
      </c>
      <c r="D73" s="9">
        <v>14.379</v>
      </c>
      <c r="E73" s="9">
        <v>0.96799999999999997</v>
      </c>
      <c r="F73" s="7" t="s">
        <v>9</v>
      </c>
      <c r="G73" s="10">
        <v>31</v>
      </c>
      <c r="H73" s="10">
        <f>E73*G73</f>
        <v>30.007999999999999</v>
      </c>
    </row>
    <row r="74" spans="1:8" x14ac:dyDescent="0.25">
      <c r="A74" s="13" t="s">
        <v>15</v>
      </c>
      <c r="B74" s="14"/>
      <c r="C74" s="15"/>
      <c r="D74" s="16">
        <f>SUM(D70:D73)</f>
        <v>26.33</v>
      </c>
      <c r="E74" s="16">
        <f>SUM(E70:E73)</f>
        <v>4.21</v>
      </c>
      <c r="F74" s="13"/>
      <c r="G74" s="17"/>
      <c r="H74" s="17">
        <f>SUM(H70:H73)</f>
        <v>130.51000000000002</v>
      </c>
    </row>
    <row r="75" spans="1:8" x14ac:dyDescent="0.25">
      <c r="A75" s="7"/>
      <c r="B75" s="5"/>
      <c r="C75" s="11"/>
      <c r="D75" s="9"/>
      <c r="E75" s="9"/>
      <c r="F75" s="7"/>
      <c r="G75" s="10"/>
      <c r="H75" s="10"/>
    </row>
    <row r="76" spans="1:8" x14ac:dyDescent="0.25">
      <c r="A76" s="7" t="s">
        <v>63</v>
      </c>
      <c r="B76" s="6" t="s">
        <v>56</v>
      </c>
      <c r="C76" s="8" t="s">
        <v>8</v>
      </c>
      <c r="D76" s="9">
        <v>2.371</v>
      </c>
      <c r="E76" s="9">
        <v>0.72299999999999998</v>
      </c>
      <c r="F76" s="7" t="s">
        <v>9</v>
      </c>
      <c r="G76" s="10">
        <v>31</v>
      </c>
      <c r="H76" s="10">
        <f>E76*G76</f>
        <v>22.413</v>
      </c>
    </row>
    <row r="77" spans="1:8" x14ac:dyDescent="0.25">
      <c r="A77" s="7" t="s">
        <v>63</v>
      </c>
      <c r="B77" s="6" t="s">
        <v>64</v>
      </c>
      <c r="C77" s="8" t="s">
        <v>8</v>
      </c>
      <c r="D77" s="9">
        <v>7.9379999999999997</v>
      </c>
      <c r="E77" s="9">
        <v>2.4889999999999999</v>
      </c>
      <c r="F77" s="7" t="s">
        <v>9</v>
      </c>
      <c r="G77" s="10">
        <v>31</v>
      </c>
      <c r="H77" s="10">
        <f>E77*G77</f>
        <v>77.158999999999992</v>
      </c>
    </row>
    <row r="78" spans="1:8" x14ac:dyDescent="0.25">
      <c r="A78" s="7" t="s">
        <v>63</v>
      </c>
      <c r="B78" s="6" t="s">
        <v>65</v>
      </c>
      <c r="C78" s="8" t="s">
        <v>8</v>
      </c>
      <c r="D78" s="9">
        <v>1.0960000000000001</v>
      </c>
      <c r="E78" s="9">
        <v>0.95199999999999996</v>
      </c>
      <c r="F78" s="7" t="s">
        <v>9</v>
      </c>
      <c r="G78" s="10">
        <v>31</v>
      </c>
      <c r="H78" s="10">
        <f>E78*G78</f>
        <v>29.512</v>
      </c>
    </row>
    <row r="79" spans="1:8" x14ac:dyDescent="0.25">
      <c r="A79" s="13" t="s">
        <v>15</v>
      </c>
      <c r="B79" s="14"/>
      <c r="C79" s="15"/>
      <c r="D79" s="16">
        <f>SUM(D76:D78)</f>
        <v>11.404999999999999</v>
      </c>
      <c r="E79" s="16">
        <f>SUM(E76:E78)</f>
        <v>4.1639999999999997</v>
      </c>
      <c r="F79" s="13"/>
      <c r="G79" s="17"/>
      <c r="H79" s="17">
        <f>SUM(H76:H78)</f>
        <v>129.084</v>
      </c>
    </row>
    <row r="80" spans="1:8" x14ac:dyDescent="0.25">
      <c r="A80" s="7"/>
      <c r="B80" s="5"/>
      <c r="C80" s="11"/>
      <c r="D80" s="9"/>
      <c r="E80" s="9"/>
      <c r="F80" s="7"/>
      <c r="G80" s="10"/>
      <c r="H80" s="10"/>
    </row>
    <row r="81" spans="1:8" x14ac:dyDescent="0.25">
      <c r="A81" s="7" t="s">
        <v>66</v>
      </c>
      <c r="B81" s="6" t="s">
        <v>67</v>
      </c>
      <c r="C81" s="8" t="s">
        <v>8</v>
      </c>
      <c r="D81" s="9">
        <v>1.2569999999999999</v>
      </c>
      <c r="E81" s="9">
        <v>0.16600000000000001</v>
      </c>
      <c r="F81" s="7" t="s">
        <v>9</v>
      </c>
      <c r="G81" s="10">
        <v>31</v>
      </c>
      <c r="H81" s="10">
        <f>E81*G81</f>
        <v>5.1459999999999999</v>
      </c>
    </row>
    <row r="82" spans="1:8" x14ac:dyDescent="0.25">
      <c r="A82" s="13" t="s">
        <v>15</v>
      </c>
      <c r="B82" s="14"/>
      <c r="C82" s="15"/>
      <c r="D82" s="16">
        <v>1.2569999999999999</v>
      </c>
      <c r="E82" s="16">
        <v>0.16600000000000001</v>
      </c>
      <c r="F82" s="13"/>
      <c r="G82" s="17"/>
      <c r="H82" s="17">
        <v>5.15</v>
      </c>
    </row>
    <row r="83" spans="1:8" x14ac:dyDescent="0.25">
      <c r="A83" s="7"/>
      <c r="B83" s="5"/>
      <c r="C83" s="11"/>
      <c r="D83" s="9"/>
      <c r="E83" s="9"/>
      <c r="F83" s="7"/>
      <c r="G83" s="10"/>
      <c r="H83" s="10"/>
    </row>
    <row r="84" spans="1:8" x14ac:dyDescent="0.25">
      <c r="A84" s="7" t="s">
        <v>68</v>
      </c>
      <c r="B84" s="6" t="s">
        <v>64</v>
      </c>
      <c r="C84" s="8" t="s">
        <v>8</v>
      </c>
      <c r="D84" s="9">
        <v>7.9379999999999997</v>
      </c>
      <c r="E84" s="9">
        <v>1.774</v>
      </c>
      <c r="F84" s="7" t="s">
        <v>9</v>
      </c>
      <c r="G84" s="10">
        <v>31</v>
      </c>
      <c r="H84" s="10">
        <f>E84*G84</f>
        <v>54.994</v>
      </c>
    </row>
    <row r="85" spans="1:8" x14ac:dyDescent="0.25">
      <c r="A85" s="7" t="s">
        <v>68</v>
      </c>
      <c r="B85" s="6" t="s">
        <v>69</v>
      </c>
      <c r="C85" s="8" t="s">
        <v>8</v>
      </c>
      <c r="D85" s="9">
        <v>24.748000000000001</v>
      </c>
      <c r="E85" s="9">
        <v>5.6000000000000001E-2</v>
      </c>
      <c r="F85" s="7" t="s">
        <v>9</v>
      </c>
      <c r="G85" s="10">
        <v>31</v>
      </c>
      <c r="H85" s="10">
        <f>E85*G85</f>
        <v>1.736</v>
      </c>
    </row>
    <row r="86" spans="1:8" x14ac:dyDescent="0.25">
      <c r="A86" s="13" t="s">
        <v>15</v>
      </c>
      <c r="B86" s="14"/>
      <c r="C86" s="15"/>
      <c r="D86" s="16">
        <f>SUM(D84:D85)</f>
        <v>32.686</v>
      </c>
      <c r="E86" s="16">
        <f>SUM(E84:E85)</f>
        <v>1.83</v>
      </c>
      <c r="F86" s="13"/>
      <c r="G86" s="17"/>
      <c r="H86" s="17">
        <f>SUM(H84:H85)</f>
        <v>56.73</v>
      </c>
    </row>
    <row r="87" spans="1:8" x14ac:dyDescent="0.25">
      <c r="A87" s="7"/>
      <c r="B87" s="5"/>
      <c r="C87" s="11"/>
      <c r="D87" s="9"/>
      <c r="E87" s="9"/>
      <c r="F87" s="7"/>
      <c r="G87" s="10"/>
      <c r="H87" s="10"/>
    </row>
    <row r="88" spans="1:8" x14ac:dyDescent="0.25">
      <c r="A88" s="7" t="s">
        <v>70</v>
      </c>
      <c r="B88" s="6" t="s">
        <v>71</v>
      </c>
      <c r="C88" s="8" t="s">
        <v>8</v>
      </c>
      <c r="D88" s="9">
        <v>1.7350000000000001</v>
      </c>
      <c r="E88" s="9">
        <v>0.38200000000000001</v>
      </c>
      <c r="F88" s="7" t="s">
        <v>9</v>
      </c>
      <c r="G88" s="10">
        <v>31</v>
      </c>
      <c r="H88" s="10">
        <f>E88*G88</f>
        <v>11.842000000000001</v>
      </c>
    </row>
    <row r="89" spans="1:8" x14ac:dyDescent="0.25">
      <c r="A89" s="7" t="s">
        <v>70</v>
      </c>
      <c r="B89" s="6" t="s">
        <v>72</v>
      </c>
      <c r="C89" s="8" t="s">
        <v>8</v>
      </c>
      <c r="D89" s="9">
        <v>6.5000000000000002E-2</v>
      </c>
      <c r="E89" s="9">
        <v>6.5000000000000002E-2</v>
      </c>
      <c r="F89" s="7" t="s">
        <v>9</v>
      </c>
      <c r="G89" s="10">
        <v>31</v>
      </c>
      <c r="H89" s="10">
        <f>E89*G89</f>
        <v>2.0150000000000001</v>
      </c>
    </row>
    <row r="90" spans="1:8" x14ac:dyDescent="0.25">
      <c r="A90" s="7" t="s">
        <v>70</v>
      </c>
      <c r="B90" s="6" t="s">
        <v>73</v>
      </c>
      <c r="C90" s="8" t="s">
        <v>8</v>
      </c>
      <c r="D90" s="9">
        <v>4.2270000000000003</v>
      </c>
      <c r="E90" s="9">
        <v>1.4750000000000001</v>
      </c>
      <c r="F90" s="7" t="s">
        <v>9</v>
      </c>
      <c r="G90" s="10">
        <v>31</v>
      </c>
      <c r="H90" s="10">
        <f>E90*G90</f>
        <v>45.725000000000001</v>
      </c>
    </row>
    <row r="91" spans="1:8" x14ac:dyDescent="0.25">
      <c r="A91" s="7" t="s">
        <v>70</v>
      </c>
      <c r="B91" s="6" t="s">
        <v>74</v>
      </c>
      <c r="C91" s="8" t="s">
        <v>8</v>
      </c>
      <c r="D91" s="9">
        <v>1.4910000000000001</v>
      </c>
      <c r="E91" s="9">
        <v>1.45</v>
      </c>
      <c r="F91" s="7" t="s">
        <v>9</v>
      </c>
      <c r="G91" s="10">
        <v>31</v>
      </c>
      <c r="H91" s="10">
        <f>E91*G91</f>
        <v>44.949999999999996</v>
      </c>
    </row>
    <row r="92" spans="1:8" x14ac:dyDescent="0.25">
      <c r="A92" s="13" t="s">
        <v>15</v>
      </c>
      <c r="B92" s="14"/>
      <c r="C92" s="15"/>
      <c r="D92" s="16">
        <f>SUM(D88:D91)</f>
        <v>7.5180000000000007</v>
      </c>
      <c r="E92" s="16">
        <f>SUM(E88:E91)</f>
        <v>3.3719999999999999</v>
      </c>
      <c r="F92" s="13"/>
      <c r="G92" s="17"/>
      <c r="H92" s="17">
        <f>SUM(H88:H91)</f>
        <v>104.532</v>
      </c>
    </row>
    <row r="93" spans="1:8" x14ac:dyDescent="0.25">
      <c r="A93" s="7"/>
      <c r="B93" s="5"/>
      <c r="C93" s="11"/>
      <c r="D93" s="9"/>
      <c r="E93" s="9"/>
      <c r="F93" s="7"/>
      <c r="G93" s="10"/>
      <c r="H93" s="10"/>
    </row>
    <row r="94" spans="1:8" x14ac:dyDescent="0.25">
      <c r="A94" s="7" t="s">
        <v>75</v>
      </c>
      <c r="B94" s="6" t="s">
        <v>76</v>
      </c>
      <c r="C94" s="8" t="s">
        <v>8</v>
      </c>
      <c r="D94" s="9">
        <v>5.43</v>
      </c>
      <c r="E94" s="9">
        <v>1.9570000000000001</v>
      </c>
      <c r="F94" s="7" t="s">
        <v>9</v>
      </c>
      <c r="G94" s="10">
        <v>31</v>
      </c>
      <c r="H94" s="10">
        <f>E94*G94</f>
        <v>60.667000000000002</v>
      </c>
    </row>
    <row r="95" spans="1:8" x14ac:dyDescent="0.25">
      <c r="A95" s="7" t="s">
        <v>75</v>
      </c>
      <c r="B95" s="6" t="s">
        <v>77</v>
      </c>
      <c r="C95" s="8" t="s">
        <v>8</v>
      </c>
      <c r="D95" s="9">
        <v>2.7069999999999999</v>
      </c>
      <c r="E95" s="9">
        <v>2.5619999999999998</v>
      </c>
      <c r="F95" s="7" t="s">
        <v>9</v>
      </c>
      <c r="G95" s="10">
        <v>31</v>
      </c>
      <c r="H95" s="10">
        <f>E95*G95</f>
        <v>79.421999999999997</v>
      </c>
    </row>
    <row r="96" spans="1:8" x14ac:dyDescent="0.25">
      <c r="A96" s="7" t="s">
        <v>75</v>
      </c>
      <c r="B96" s="6" t="s">
        <v>78</v>
      </c>
      <c r="C96" s="8" t="s">
        <v>8</v>
      </c>
      <c r="D96" s="9">
        <v>2.1480000000000001</v>
      </c>
      <c r="E96" s="9">
        <v>0.80900000000000005</v>
      </c>
      <c r="F96" s="7" t="s">
        <v>9</v>
      </c>
      <c r="G96" s="10">
        <v>31</v>
      </c>
      <c r="H96" s="10">
        <f>E96*G96</f>
        <v>25.079000000000001</v>
      </c>
    </row>
    <row r="97" spans="1:8" x14ac:dyDescent="0.25">
      <c r="A97" s="7" t="s">
        <v>75</v>
      </c>
      <c r="B97" s="6" t="s">
        <v>79</v>
      </c>
      <c r="C97" s="8" t="s">
        <v>8</v>
      </c>
      <c r="D97" s="9">
        <v>0.60799999999999998</v>
      </c>
      <c r="E97" s="9">
        <v>9.7000000000000003E-2</v>
      </c>
      <c r="F97" s="7" t="s">
        <v>9</v>
      </c>
      <c r="G97" s="10">
        <v>31</v>
      </c>
      <c r="H97" s="10">
        <f>E97*G97</f>
        <v>3.0070000000000001</v>
      </c>
    </row>
    <row r="98" spans="1:8" x14ac:dyDescent="0.25">
      <c r="A98" s="13" t="s">
        <v>15</v>
      </c>
      <c r="B98" s="14"/>
      <c r="C98" s="15"/>
      <c r="D98" s="16">
        <f>SUM(D94:D97)</f>
        <v>10.893000000000001</v>
      </c>
      <c r="E98" s="16">
        <f>SUM(E94:E97)</f>
        <v>5.4250000000000007</v>
      </c>
      <c r="F98" s="13"/>
      <c r="G98" s="17"/>
      <c r="H98" s="17">
        <f>SUM(H94:H97)</f>
        <v>168.17500000000001</v>
      </c>
    </row>
    <row r="99" spans="1:8" x14ac:dyDescent="0.25">
      <c r="A99" s="7"/>
      <c r="B99" s="5"/>
      <c r="C99" s="11"/>
      <c r="D99" s="9"/>
      <c r="E99" s="9"/>
      <c r="F99" s="7"/>
      <c r="G99" s="10"/>
      <c r="H99" s="10"/>
    </row>
    <row r="100" spans="1:8" x14ac:dyDescent="0.25">
      <c r="A100" s="7" t="s">
        <v>80</v>
      </c>
      <c r="B100" s="6" t="s">
        <v>81</v>
      </c>
      <c r="C100" s="8" t="s">
        <v>8</v>
      </c>
      <c r="D100" s="9">
        <v>2.9849999999999999</v>
      </c>
      <c r="E100" s="9">
        <v>2.9729999999999999</v>
      </c>
      <c r="F100" s="7" t="s">
        <v>9</v>
      </c>
      <c r="G100" s="10">
        <v>31</v>
      </c>
      <c r="H100" s="10">
        <f>E100*G100</f>
        <v>92.162999999999997</v>
      </c>
    </row>
    <row r="101" spans="1:8" x14ac:dyDescent="0.25">
      <c r="A101" s="7" t="s">
        <v>80</v>
      </c>
      <c r="B101" s="6" t="s">
        <v>65</v>
      </c>
      <c r="C101" s="8" t="s">
        <v>8</v>
      </c>
      <c r="D101" s="9">
        <v>1.0960000000000001</v>
      </c>
      <c r="E101" s="9">
        <v>0.128</v>
      </c>
      <c r="F101" s="7" t="s">
        <v>9</v>
      </c>
      <c r="G101" s="10">
        <v>31</v>
      </c>
      <c r="H101" s="10">
        <f>E101*G101</f>
        <v>3.968</v>
      </c>
    </row>
    <row r="102" spans="1:8" x14ac:dyDescent="0.25">
      <c r="A102" s="13" t="s">
        <v>15</v>
      </c>
      <c r="B102" s="14"/>
      <c r="C102" s="15"/>
      <c r="D102" s="16">
        <f>SUM(D100:D101)</f>
        <v>4.0809999999999995</v>
      </c>
      <c r="E102" s="16">
        <f>SUM(E100:E101)</f>
        <v>3.101</v>
      </c>
      <c r="F102" s="13"/>
      <c r="G102" s="17"/>
      <c r="H102" s="17">
        <f>SUM(H100:H101)</f>
        <v>96.131</v>
      </c>
    </row>
    <row r="103" spans="1:8" x14ac:dyDescent="0.25">
      <c r="A103" s="13" t="s">
        <v>91</v>
      </c>
      <c r="B103" s="14"/>
      <c r="C103" s="15"/>
      <c r="D103" s="16">
        <f>D102+D98+D92+D86+D82+D79+D74+D68+D59+D31+D18</f>
        <v>206.74499999999998</v>
      </c>
      <c r="E103" s="16">
        <f>E102+E98+E92+E86+E82+E79+E74+E68+E59+E31+E18</f>
        <v>66.587000000000003</v>
      </c>
      <c r="F103" s="13"/>
      <c r="G103" s="17"/>
      <c r="H103" s="17">
        <f>H102+H98+H92+H86+H82+H79+H74+H68+H59+H31+H18</f>
        <v>2064.2009999999996</v>
      </c>
    </row>
    <row r="104" spans="1:8" x14ac:dyDescent="0.25">
      <c r="B104" s="1"/>
      <c r="C104" s="2"/>
      <c r="D104" s="3"/>
      <c r="E104" s="3"/>
      <c r="G104" s="4"/>
      <c r="H104" s="4"/>
    </row>
  </sheetData>
  <mergeCells count="9">
    <mergeCell ref="A6:H6"/>
    <mergeCell ref="A7:H7"/>
    <mergeCell ref="A10:H10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2023-12-15T12:50:16Z</cp:lastPrinted>
  <dcterms:created xsi:type="dcterms:W3CDTF">2023-12-14T14:41:48Z</dcterms:created>
  <dcterms:modified xsi:type="dcterms:W3CDTF">2023-12-21T08:06:14Z</dcterms:modified>
</cp:coreProperties>
</file>